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4" i="1" l="1"/>
  <c r="D34" i="1"/>
  <c r="C34" i="1"/>
  <c r="H32" i="1" l="1"/>
  <c r="K32" i="1" s="1"/>
  <c r="I32" i="1"/>
  <c r="J32" i="1"/>
  <c r="L32" i="1"/>
  <c r="M32" i="1"/>
  <c r="N32" i="1"/>
  <c r="O32" i="1"/>
  <c r="P32" i="1"/>
  <c r="R32" i="1"/>
  <c r="S32" i="1"/>
  <c r="T32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H34" i="1"/>
  <c r="K34" i="1" s="1"/>
  <c r="I34" i="1"/>
  <c r="J34" i="1"/>
  <c r="L34" i="1"/>
  <c r="M34" i="1"/>
  <c r="N34" i="1"/>
  <c r="O34" i="1"/>
  <c r="P34" i="1"/>
  <c r="R34" i="1"/>
  <c r="S34" i="1"/>
  <c r="T34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H31" i="1"/>
  <c r="K31" i="1" s="1"/>
  <c r="I31" i="1"/>
  <c r="J31" i="1"/>
  <c r="L31" i="1"/>
  <c r="M31" i="1"/>
  <c r="N31" i="1"/>
  <c r="O31" i="1"/>
  <c r="P31" i="1"/>
  <c r="R31" i="1"/>
  <c r="S31" i="1"/>
  <c r="T31" i="1"/>
  <c r="H29" i="1"/>
  <c r="K29" i="1" s="1"/>
  <c r="I29" i="1"/>
  <c r="J29" i="1"/>
  <c r="L29" i="1"/>
  <c r="M29" i="1"/>
  <c r="N29" i="1"/>
  <c r="O29" i="1"/>
  <c r="P29" i="1"/>
  <c r="R29" i="1"/>
  <c r="S29" i="1"/>
  <c r="T29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S26" i="1"/>
  <c r="R26" i="1"/>
  <c r="Q26" i="1"/>
  <c r="P26" i="1"/>
  <c r="O26" i="1"/>
  <c r="M26" i="1"/>
  <c r="L26" i="1"/>
  <c r="K26" i="1"/>
  <c r="J26" i="1"/>
  <c r="I26" i="1"/>
  <c r="H26" i="1"/>
  <c r="T26" i="1" s="1"/>
  <c r="S24" i="1"/>
  <c r="R24" i="1"/>
  <c r="Q24" i="1"/>
  <c r="P24" i="1"/>
  <c r="O24" i="1"/>
  <c r="M24" i="1"/>
  <c r="L24" i="1"/>
  <c r="K24" i="1"/>
  <c r="J24" i="1"/>
  <c r="I24" i="1"/>
  <c r="H24" i="1"/>
  <c r="T24" i="1" s="1"/>
  <c r="S23" i="1"/>
  <c r="R23" i="1"/>
  <c r="P23" i="1"/>
  <c r="O23" i="1"/>
  <c r="M23" i="1"/>
  <c r="L23" i="1"/>
  <c r="J23" i="1"/>
  <c r="I23" i="1"/>
  <c r="H23" i="1"/>
  <c r="Q23" i="1" s="1"/>
  <c r="S18" i="1"/>
  <c r="R18" i="1"/>
  <c r="Q18" i="1"/>
  <c r="P18" i="1"/>
  <c r="O18" i="1"/>
  <c r="M18" i="1"/>
  <c r="L18" i="1"/>
  <c r="K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Q17" i="1" s="1"/>
  <c r="S15" i="1"/>
  <c r="R15" i="1"/>
  <c r="P15" i="1"/>
  <c r="O15" i="1"/>
  <c r="M15" i="1"/>
  <c r="L15" i="1"/>
  <c r="J15" i="1"/>
  <c r="I15" i="1"/>
  <c r="H15" i="1"/>
  <c r="Q15" i="1" s="1"/>
  <c r="Q34" i="1" l="1"/>
  <c r="Q32" i="1"/>
  <c r="Q35" i="1" s="1"/>
  <c r="Q31" i="1"/>
  <c r="Q29" i="1"/>
  <c r="N26" i="1"/>
  <c r="N24" i="1"/>
  <c r="N23" i="1"/>
  <c r="T23" i="1"/>
  <c r="K23" i="1"/>
  <c r="N18" i="1"/>
  <c r="N17" i="1"/>
  <c r="N35" i="1" s="1"/>
  <c r="T17" i="1"/>
  <c r="K17" i="1"/>
  <c r="N15" i="1"/>
  <c r="T15" i="1"/>
  <c r="K15" i="1"/>
  <c r="H36" i="1"/>
  <c r="E33" i="1"/>
  <c r="E31" i="1"/>
  <c r="E30" i="1"/>
  <c r="E23" i="1"/>
  <c r="J35" i="1"/>
  <c r="L35" i="1"/>
  <c r="M35" i="1"/>
  <c r="O35" i="1"/>
  <c r="P35" i="1"/>
  <c r="R35" i="1"/>
  <c r="S35" i="1"/>
  <c r="T35" i="1"/>
  <c r="G36" i="1"/>
  <c r="F36" i="1"/>
  <c r="G35" i="1"/>
  <c r="F35" i="1"/>
  <c r="D33" i="1"/>
  <c r="C33" i="1"/>
  <c r="D31" i="1"/>
  <c r="C31" i="1"/>
  <c r="C30" i="1"/>
  <c r="D30" i="1"/>
  <c r="E29" i="1"/>
  <c r="D29" i="1"/>
  <c r="C29" i="1"/>
  <c r="D23" i="1"/>
  <c r="C23" i="1"/>
  <c r="E17" i="1"/>
  <c r="D17" i="1"/>
  <c r="C17" i="1"/>
  <c r="K35" i="1" l="1"/>
  <c r="H35" i="1"/>
  <c r="E28" i="1"/>
  <c r="D28" i="1"/>
  <c r="C28" i="1"/>
  <c r="I35" i="1" l="1"/>
  <c r="E32" i="1"/>
  <c r="D32" i="1"/>
  <c r="C32" i="1"/>
  <c r="E16" i="1"/>
  <c r="D16" i="1"/>
  <c r="C16" i="1"/>
  <c r="E15" i="1"/>
  <c r="D15" i="1"/>
  <c r="C15" i="1"/>
  <c r="C26" i="1" l="1"/>
  <c r="D26" i="1"/>
  <c r="E26" i="1"/>
  <c r="C27" i="1"/>
  <c r="D27" i="1"/>
  <c r="E27" i="1"/>
  <c r="C25" i="1" l="1"/>
  <c r="C24" i="1"/>
  <c r="C22" i="1"/>
  <c r="C21" i="1"/>
  <c r="C20" i="1"/>
  <c r="C19" i="1"/>
  <c r="C18" i="1"/>
  <c r="E25" i="1"/>
  <c r="D25" i="1"/>
  <c r="E24" i="1"/>
  <c r="D24" i="1"/>
  <c r="E22" i="1"/>
  <c r="D22" i="1"/>
  <c r="E21" i="1"/>
  <c r="D21" i="1"/>
  <c r="E20" i="1"/>
  <c r="D20" i="1"/>
  <c r="E19" i="1"/>
  <c r="D19" i="1"/>
  <c r="E18" i="1"/>
  <c r="D18" i="1"/>
</calcChain>
</file>

<file path=xl/sharedStrings.xml><?xml version="1.0" encoding="utf-8"?>
<sst xmlns="http://schemas.openxmlformats.org/spreadsheetml/2006/main" count="96" uniqueCount="78">
  <si>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</si>
  <si>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</si>
  <si>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</si>
  <si>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</si>
  <si>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</si>
  <si>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</si>
  <si>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</si>
  <si>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</si>
  <si>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</si>
  <si>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</si>
  <si>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</si>
  <si>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</si>
  <si>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</si>
  <si>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</si>
  <si>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</si>
  <si>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</si>
  <si>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</si>
  <si>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</si>
  <si>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</si>
  <si>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</si>
  <si>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</si>
  <si>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</si>
  <si>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</si>
  <si>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</si>
  <si>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</si>
  <si>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</si>
  <si>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</si>
  <si>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</si>
  <si>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</si>
  <si>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</si>
  <si>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Бульби цілі, здорові, сухі, незабруднені, нев'янучі.</t>
  </si>
  <si>
    <t>Цибуля ріпчаста</t>
  </si>
  <si>
    <t>Коренеплоди свіжі, цілі, здорові, чисті, без тріщин, нев'янучі, без пошкоджень сільськогосподарськими шкідниками.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</si>
  <si>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</si>
  <si>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</si>
  <si>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</si>
  <si>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</si>
  <si>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</si>
  <si>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</si>
  <si>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</si>
  <si>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</si>
  <si>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</si>
  <si>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Буряк            до 01.01</t>
  </si>
  <si>
    <t>Квасоля</t>
  </si>
  <si>
    <t>Колір та запах властиві нормальному насінню квасолі, без затхлого, пліснявого та інших сторонніх запахів, без зараженості шкідниками.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</si>
  <si>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</si>
  <si>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</si>
  <si>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</si>
  <si>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</si>
  <si>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ВИХІД </t>
  </si>
  <si>
    <t>Подають в глибокій тарілці при температурі 60-65 °С.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</si>
  <si>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</si>
  <si>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</si>
  <si>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 xml:space="preserve">Рецептура №  1, 105
«Збірник рецептур національних страв та кулінарних виробів для підприємств громадського харчування»
Видання 2000 р.
</t>
  </si>
  <si>
    <t>БОРЩ ПО-БАХМАЦЬКИ</t>
  </si>
  <si>
    <t>Цибулини визрілі, здорові, цільні, сухі, незабруднені, з добре підсушеними верхніми лусками.</t>
  </si>
  <si>
    <t>Лимонна кислота</t>
  </si>
  <si>
    <t>Безбарвні кристали або білий порошок, має приємний кислий смак; легко розчиняється у воді.</t>
  </si>
  <si>
    <t>Сухофрукти (чорнослив)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</si>
  <si>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</si>
  <si>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t>СМЕТАНА</t>
  </si>
  <si>
    <t>БОРЩ</t>
  </si>
  <si>
    <t>Олія</t>
  </si>
  <si>
    <t>Золотисто-жовтого кольору, без стороннього запаху, присмаку і гіркоти.</t>
  </si>
  <si>
    <t>Зелень петрушки</t>
  </si>
  <si>
    <t>Листя свіже, чисте, не загрубіле, з яскравим забарвленням, без квіткового стебла.</t>
  </si>
  <si>
    <t>Вода або бульйон</t>
  </si>
  <si>
    <t>Підготовлений буряк відварюють у шкірці у воді за температури 100 °С до готовності (1,5 год). Потім його очищають від шкірки, нарізають соломкою. У киплячу воду (105/140 г) закладають підготовлену нарізану шматочками картоплю, нашатковану капусту і варять за слабкого кипіння до напівготовності (10-15 хв). Підготовлену нарізану шматочками цибулю ріпчасту злегка пасерують на олії 2-3 хв, додають до неї підготовлену нарізану шматочками моркву та пасерують, періодично помішуючи, за температури 100 °С протягом 5-10 хв. У киплячу воду з картоплею кладуть відварений буряк, підготовлену та відварену до напівготовності квасолю, сухофрукти (замочені, промиті й нарізані), пасеровані овочі й томатну пасту та варять далі за слабкого кипіння до готовності (10-15 хв). За 5-10 хв до завершення приготування додають сіль, лимонну кислоту, сметану (крім вікової категорії від 1-4 років) і підготовлену зелень.</t>
  </si>
  <si>
    <r>
      <t xml:space="preserve">Зовнішній вигляд </t>
    </r>
    <r>
      <rPr>
        <sz val="11"/>
        <color theme="1"/>
        <rFont val="Times New Roman"/>
        <family val="1"/>
        <charset val="204"/>
      </rPr>
      <t xml:space="preserve">– в рідкій частині овочі, які зберегли форму або частково розварились, на поверхні краплі жиру, сметана.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малиново-червоний.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кисло-солодкий, з присмаком сухофруктів та квасолі.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м’яка, середньої густини. </t>
    </r>
    <r>
      <rPr>
        <b/>
        <sz val="11"/>
        <color theme="1"/>
        <rFont val="Times New Roman"/>
        <family val="1"/>
        <charset val="204"/>
      </rPr>
      <t xml:space="preserve">
</t>
    </r>
  </si>
  <si>
    <t>150/6 г ± 3 %</t>
  </si>
  <si>
    <t>200/8 г ± 3 %</t>
  </si>
  <si>
    <t>МП Л</t>
  </si>
  <si>
    <t>Порціонування</t>
  </si>
  <si>
    <t>Б</t>
  </si>
  <si>
    <t>Ж</t>
  </si>
  <si>
    <t>В</t>
  </si>
  <si>
    <t>ЕЦ</t>
  </si>
  <si>
    <t>Буряк       після 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</si>
</sst>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49" fontId="3" fillId="0" borderId="0" xfId="0" applyNumberFormat="1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textRotation="90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vertical="top" wrapText="1"/>
    </xf>
    <xf numFmtId="164" fontId="11" fillId="0" borderId="1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49" fontId="2" fillId="0" borderId="1" xfId="0" applyNumberFormat="1" applyFont="1" applyFill="1" applyBorder="1" applyAlignment="1">
      <alignment vertical="top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top"/>
    </xf>
    <xf numFmtId="49" fontId="2" fillId="0" borderId="3" xfId="0" applyNumberFormat="1" applyFont="1" applyFill="1" applyBorder="1" applyAlignment="1">
      <alignment vertical="top"/>
    </xf>
    <xf numFmtId="49" fontId="2" fillId="0" borderId="4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vertical="top" wrapText="1"/>
    </xf>
    <xf numFmtId="49" fontId="2" fillId="2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view="pageLayout" zoomScale="70" zoomScaleNormal="100" zoomScalePageLayoutView="70" workbookViewId="0">
      <selection activeCell="B16" sqref="B16"/>
    </sheetView>
  </sheetViews>
  <sheetFormatPr defaultRowHeight="15" x14ac:dyDescent="0.25"/>
  <cols>
    <col min="1" max="1" width="4.42578125" customWidth="1"/>
    <col min="2" max="2" width="12.7109375" customWidth="1"/>
    <col min="3" max="3" width="6.28515625" customWidth="1"/>
    <col min="4" max="4" width="6" customWidth="1"/>
    <col min="5" max="5" width="5.85546875" customWidth="1"/>
    <col min="6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7109375" customWidth="1"/>
    <col min="18" max="18" width="5.42578125" customWidth="1"/>
    <col min="19" max="19" width="5.28515625" customWidth="1"/>
    <col min="20" max="20" width="5.42578125" customWidth="1"/>
    <col min="21" max="21" width="22.140625" customWidth="1"/>
    <col min="22" max="22" width="10.85546875" customWidth="1"/>
    <col min="23" max="23" width="13.5703125" customWidth="1"/>
  </cols>
  <sheetData>
    <row r="1" spans="1:29" x14ac:dyDescent="0.25">
      <c r="A1" s="2"/>
      <c r="B1" s="79" t="s">
        <v>53</v>
      </c>
      <c r="C1" s="79"/>
      <c r="D1" s="79"/>
      <c r="E1" s="79"/>
      <c r="F1" s="79"/>
      <c r="G1" s="79"/>
      <c r="H1" s="79"/>
      <c r="I1" s="2"/>
      <c r="J1" s="2"/>
      <c r="K1" s="2"/>
      <c r="L1" s="2"/>
      <c r="M1" s="2"/>
      <c r="N1" s="2"/>
      <c r="O1" s="2"/>
      <c r="P1" s="3"/>
      <c r="Q1" s="77" t="s">
        <v>17</v>
      </c>
      <c r="R1" s="77"/>
      <c r="S1" s="77"/>
      <c r="T1" s="77"/>
      <c r="U1" s="77"/>
    </row>
    <row r="2" spans="1:29" x14ac:dyDescent="0.25">
      <c r="A2" s="2"/>
      <c r="B2" s="79"/>
      <c r="C2" s="79"/>
      <c r="D2" s="79"/>
      <c r="E2" s="79"/>
      <c r="F2" s="79"/>
      <c r="G2" s="79"/>
      <c r="H2" s="79"/>
      <c r="I2" s="2"/>
      <c r="J2" s="2"/>
      <c r="K2" s="2"/>
      <c r="L2" s="2"/>
      <c r="M2" s="2"/>
      <c r="N2" s="2"/>
      <c r="O2" s="2"/>
      <c r="P2" s="3"/>
      <c r="Q2" s="77" t="s">
        <v>18</v>
      </c>
      <c r="R2" s="77"/>
      <c r="S2" s="77"/>
      <c r="T2" s="77"/>
      <c r="U2" s="77"/>
    </row>
    <row r="3" spans="1:29" x14ac:dyDescent="0.25">
      <c r="A3" s="2"/>
      <c r="B3" s="79"/>
      <c r="C3" s="79"/>
      <c r="D3" s="79"/>
      <c r="E3" s="79"/>
      <c r="F3" s="79"/>
      <c r="G3" s="79"/>
      <c r="H3" s="79"/>
      <c r="I3" s="2"/>
      <c r="J3" s="2"/>
      <c r="K3" s="2"/>
      <c r="L3" s="2"/>
      <c r="M3" s="2"/>
      <c r="N3" s="2"/>
      <c r="O3" s="2"/>
      <c r="P3" s="3"/>
      <c r="Q3" s="77" t="s">
        <v>19</v>
      </c>
      <c r="R3" s="77"/>
      <c r="S3" s="77"/>
      <c r="T3" s="77"/>
      <c r="U3" s="77"/>
    </row>
    <row r="4" spans="1:29" x14ac:dyDescent="0.25">
      <c r="A4" s="2"/>
      <c r="B4" s="79"/>
      <c r="C4" s="79"/>
      <c r="D4" s="79"/>
      <c r="E4" s="79"/>
      <c r="F4" s="79"/>
      <c r="G4" s="79"/>
      <c r="H4" s="79"/>
      <c r="I4" s="2"/>
      <c r="J4" s="2"/>
      <c r="K4" s="2"/>
      <c r="L4" s="2"/>
      <c r="M4" s="2"/>
      <c r="N4" s="2"/>
      <c r="O4" s="2"/>
      <c r="P4" s="3"/>
      <c r="Q4" s="77" t="s">
        <v>20</v>
      </c>
      <c r="R4" s="77"/>
      <c r="S4" s="77"/>
      <c r="T4" s="77"/>
      <c r="U4" s="77"/>
    </row>
    <row r="5" spans="1:29" x14ac:dyDescent="0.25">
      <c r="A5" s="2"/>
      <c r="B5" s="79"/>
      <c r="C5" s="79"/>
      <c r="D5" s="79"/>
      <c r="E5" s="79"/>
      <c r="F5" s="79"/>
      <c r="G5" s="79"/>
      <c r="H5" s="79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32"/>
      <c r="C6" s="32"/>
      <c r="D6" s="32"/>
      <c r="E6" s="32"/>
      <c r="F6" s="32"/>
      <c r="G6" s="32"/>
      <c r="H6" s="32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78" t="s">
        <v>16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9" s="20" customFormat="1" x14ac:dyDescent="0.25">
      <c r="A8" s="80" t="s">
        <v>54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</row>
    <row r="9" spans="1:2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25">
      <c r="A10" s="81" t="s">
        <v>0</v>
      </c>
      <c r="B10" s="83" t="s">
        <v>14</v>
      </c>
      <c r="C10" s="83" t="s">
        <v>1</v>
      </c>
      <c r="D10" s="83"/>
      <c r="E10" s="83"/>
      <c r="F10" s="83"/>
      <c r="G10" s="83"/>
      <c r="H10" s="83"/>
      <c r="I10" s="83" t="s">
        <v>2</v>
      </c>
      <c r="J10" s="83"/>
      <c r="K10" s="83"/>
      <c r="L10" s="83"/>
      <c r="M10" s="83"/>
      <c r="N10" s="83"/>
      <c r="O10" s="83"/>
      <c r="P10" s="83"/>
      <c r="Q10" s="83"/>
      <c r="R10" s="107" t="s">
        <v>13</v>
      </c>
      <c r="S10" s="107"/>
      <c r="T10" s="107"/>
      <c r="U10" s="107" t="s">
        <v>3</v>
      </c>
      <c r="V10" s="104" t="s">
        <v>25</v>
      </c>
      <c r="W10" s="83" t="s">
        <v>40</v>
      </c>
      <c r="X10" s="83" t="s">
        <v>72</v>
      </c>
    </row>
    <row r="11" spans="1:29" ht="15.75" customHeight="1" x14ac:dyDescent="0.25">
      <c r="A11" s="81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107"/>
      <c r="S11" s="107"/>
      <c r="T11" s="107"/>
      <c r="U11" s="107"/>
      <c r="V11" s="105"/>
      <c r="W11" s="83"/>
      <c r="X11" s="83"/>
    </row>
    <row r="12" spans="1:29" ht="25.5" customHeight="1" x14ac:dyDescent="0.25">
      <c r="A12" s="81"/>
      <c r="B12" s="83"/>
      <c r="C12" s="82" t="s">
        <v>8</v>
      </c>
      <c r="D12" s="82"/>
      <c r="E12" s="82"/>
      <c r="F12" s="82" t="s">
        <v>9</v>
      </c>
      <c r="G12" s="82"/>
      <c r="H12" s="82"/>
      <c r="I12" s="82" t="s">
        <v>10</v>
      </c>
      <c r="J12" s="82"/>
      <c r="K12" s="82"/>
      <c r="L12" s="82" t="s">
        <v>11</v>
      </c>
      <c r="M12" s="82"/>
      <c r="N12" s="82"/>
      <c r="O12" s="82" t="s">
        <v>12</v>
      </c>
      <c r="P12" s="82"/>
      <c r="Q12" s="82"/>
      <c r="R12" s="107"/>
      <c r="S12" s="107"/>
      <c r="T12" s="107"/>
      <c r="U12" s="107"/>
      <c r="V12" s="105"/>
      <c r="W12" s="83"/>
      <c r="X12" s="83"/>
    </row>
    <row r="13" spans="1:29" x14ac:dyDescent="0.25">
      <c r="A13" s="81"/>
      <c r="B13" s="83"/>
      <c r="C13" s="108" t="s">
        <v>4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107"/>
      <c r="V13" s="106"/>
      <c r="W13" s="83"/>
      <c r="X13" s="83"/>
    </row>
    <row r="14" spans="1:29" ht="30.75" customHeight="1" x14ac:dyDescent="0.25">
      <c r="A14" s="81"/>
      <c r="B14" s="83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107"/>
      <c r="V14" s="8" t="s">
        <v>15</v>
      </c>
      <c r="W14" s="8" t="s">
        <v>15</v>
      </c>
      <c r="X14" s="39" t="s">
        <v>15</v>
      </c>
      <c r="Z14" s="41" t="s">
        <v>73</v>
      </c>
      <c r="AA14" s="41" t="s">
        <v>74</v>
      </c>
      <c r="AB14" s="41" t="s">
        <v>75</v>
      </c>
      <c r="AC14" s="41" t="s">
        <v>76</v>
      </c>
    </row>
    <row r="15" spans="1:29" ht="33" customHeight="1" x14ac:dyDescent="0.25">
      <c r="A15" s="25"/>
      <c r="B15" s="26" t="s">
        <v>42</v>
      </c>
      <c r="C15" s="10">
        <f>(100*F15)/(100-V15)</f>
        <v>13.75</v>
      </c>
      <c r="D15" s="11">
        <f t="shared" ref="D15" si="0">(100*G15)/(100-V15)</f>
        <v>13.75</v>
      </c>
      <c r="E15" s="11">
        <f t="shared" ref="E15" si="1">(100*H15)/(100-V15)</f>
        <v>18.333333333333332</v>
      </c>
      <c r="F15" s="112">
        <v>11</v>
      </c>
      <c r="G15" s="112">
        <v>11</v>
      </c>
      <c r="H15" s="96">
        <f t="shared" ref="H15" si="2">G15/0.75</f>
        <v>14.666666666666666</v>
      </c>
      <c r="I15" s="86">
        <f>Z15/100*F15</f>
        <v>0.16499999999999998</v>
      </c>
      <c r="J15" s="86">
        <f>Z15/100*G15</f>
        <v>0.16499999999999998</v>
      </c>
      <c r="K15" s="86">
        <f>Z15/100*H15</f>
        <v>0.21999999999999997</v>
      </c>
      <c r="L15" s="86">
        <f>AA15/100*F15</f>
        <v>1.0999999999999999E-2</v>
      </c>
      <c r="M15" s="86">
        <f>AA15/100*G15</f>
        <v>1.0999999999999999E-2</v>
      </c>
      <c r="N15" s="86">
        <f>AA15/100*H15</f>
        <v>1.4666666666666666E-2</v>
      </c>
      <c r="O15" s="86">
        <f>AB15/100*F15</f>
        <v>1.1000000000000001</v>
      </c>
      <c r="P15" s="86">
        <f>AB15/100*G15</f>
        <v>1.1000000000000001</v>
      </c>
      <c r="Q15" s="86">
        <f>AB15/100*H15</f>
        <v>1.4666666666666668</v>
      </c>
      <c r="R15" s="102">
        <f>AC15/100*F15</f>
        <v>4.62</v>
      </c>
      <c r="S15" s="102">
        <f>AC15/100*G15</f>
        <v>4.62</v>
      </c>
      <c r="T15" s="102">
        <f>AC15/100*H15</f>
        <v>6.1599999999999993</v>
      </c>
      <c r="U15" s="100" t="s">
        <v>32</v>
      </c>
      <c r="V15" s="27">
        <v>20</v>
      </c>
      <c r="W15" s="27">
        <v>0</v>
      </c>
      <c r="X15" s="42"/>
      <c r="Z15" s="115">
        <v>1.5</v>
      </c>
      <c r="AA15" s="115">
        <v>0.1</v>
      </c>
      <c r="AB15" s="115">
        <v>10</v>
      </c>
      <c r="AC15" s="102">
        <v>42</v>
      </c>
    </row>
    <row r="16" spans="1:29" ht="31.5" customHeight="1" x14ac:dyDescent="0.25">
      <c r="A16" s="25"/>
      <c r="B16" s="26" t="s">
        <v>77</v>
      </c>
      <c r="C16" s="10">
        <f>(100*F15)/(100-V16)</f>
        <v>14.666666666666666</v>
      </c>
      <c r="D16" s="11">
        <f>(100*G15)/(100-V16)</f>
        <v>14.666666666666666</v>
      </c>
      <c r="E16" s="11">
        <f>(100*H15)/(100-V16)</f>
        <v>19.555555555555554</v>
      </c>
      <c r="F16" s="113"/>
      <c r="G16" s="113"/>
      <c r="H16" s="98"/>
      <c r="I16" s="87"/>
      <c r="J16" s="87"/>
      <c r="K16" s="87"/>
      <c r="L16" s="87"/>
      <c r="M16" s="87"/>
      <c r="N16" s="87"/>
      <c r="O16" s="87"/>
      <c r="P16" s="87"/>
      <c r="Q16" s="87"/>
      <c r="R16" s="103"/>
      <c r="S16" s="103"/>
      <c r="T16" s="103"/>
      <c r="U16" s="101"/>
      <c r="V16" s="27">
        <v>25</v>
      </c>
      <c r="W16" s="27">
        <v>0</v>
      </c>
      <c r="X16" s="42"/>
      <c r="Z16" s="117"/>
      <c r="AA16" s="117"/>
      <c r="AB16" s="117"/>
      <c r="AC16" s="103"/>
    </row>
    <row r="17" spans="1:29" ht="63" customHeight="1" x14ac:dyDescent="0.25">
      <c r="A17" s="31"/>
      <c r="B17" s="26" t="s">
        <v>51</v>
      </c>
      <c r="C17" s="10">
        <f>(100*F17)/(100-V17)</f>
        <v>19.375</v>
      </c>
      <c r="D17" s="11">
        <f t="shared" ref="D17" si="3">(100*G17)/(100-V17)</f>
        <v>19.375</v>
      </c>
      <c r="E17" s="11">
        <f t="shared" ref="E17" si="4">(100*H17)/(100-V17)</f>
        <v>25.833333333333336</v>
      </c>
      <c r="F17" s="33">
        <v>15.5</v>
      </c>
      <c r="G17" s="33">
        <v>15.5</v>
      </c>
      <c r="H17" s="11">
        <f t="shared" ref="H17:H18" si="5">G17/0.75</f>
        <v>20.666666666666668</v>
      </c>
      <c r="I17" s="67">
        <f>Z17/100*F17</f>
        <v>0.27900000000000003</v>
      </c>
      <c r="J17" s="67">
        <f>Z17/100*G17</f>
        <v>0.27900000000000003</v>
      </c>
      <c r="K17" s="67">
        <f>Z17/100*H17</f>
        <v>0.37200000000000005</v>
      </c>
      <c r="L17" s="67">
        <f>AA17/100*F17</f>
        <v>1.55E-2</v>
      </c>
      <c r="M17" s="67">
        <f>AA17/100*G17</f>
        <v>1.55E-2</v>
      </c>
      <c r="N17" s="67">
        <f>AA17/100*H17</f>
        <v>2.066666666666667E-2</v>
      </c>
      <c r="O17" s="67">
        <f>AB17/100*F17</f>
        <v>0.88350000000000006</v>
      </c>
      <c r="P17" s="67">
        <f>AB17/100*G17</f>
        <v>0.88350000000000006</v>
      </c>
      <c r="Q17" s="67">
        <f>AB17/100*H17</f>
        <v>1.1780000000000002</v>
      </c>
      <c r="R17" s="66">
        <f>AC17/100*F17</f>
        <v>4.1850000000000005</v>
      </c>
      <c r="S17" s="66">
        <f>AC17/100*G17</f>
        <v>4.1850000000000005</v>
      </c>
      <c r="T17" s="66">
        <f>AC17/100*H17</f>
        <v>5.580000000000001</v>
      </c>
      <c r="U17" s="35" t="s">
        <v>52</v>
      </c>
      <c r="V17" s="27">
        <v>20</v>
      </c>
      <c r="W17" s="34">
        <v>0</v>
      </c>
      <c r="X17" s="42"/>
      <c r="Z17" s="65">
        <v>1.8</v>
      </c>
      <c r="AA17" s="65">
        <v>0.1</v>
      </c>
      <c r="AB17" s="65">
        <v>5.7</v>
      </c>
      <c r="AC17" s="66">
        <v>27</v>
      </c>
    </row>
    <row r="18" spans="1:29" ht="51.75" customHeight="1" x14ac:dyDescent="0.25">
      <c r="A18" s="19"/>
      <c r="B18" s="12" t="s">
        <v>29</v>
      </c>
      <c r="C18" s="10">
        <f>(100*F18)/(100-V18)</f>
        <v>30</v>
      </c>
      <c r="D18" s="11">
        <f t="shared" ref="D18" si="6">(100*G18)/(100-V18)</f>
        <v>30</v>
      </c>
      <c r="E18" s="11">
        <f t="shared" ref="E18" si="7">(100*H18)/(100-V18)</f>
        <v>40</v>
      </c>
      <c r="F18" s="93">
        <v>24</v>
      </c>
      <c r="G18" s="93">
        <v>24</v>
      </c>
      <c r="H18" s="96">
        <f t="shared" si="5"/>
        <v>32</v>
      </c>
      <c r="I18" s="86">
        <f>Z18/100*F18</f>
        <v>0.48</v>
      </c>
      <c r="J18" s="86">
        <f>Z18/100*G18</f>
        <v>0.48</v>
      </c>
      <c r="K18" s="86">
        <f>Z18/100*H18</f>
        <v>0.64</v>
      </c>
      <c r="L18" s="86">
        <f>AA18/100*F18</f>
        <v>9.6000000000000002E-2</v>
      </c>
      <c r="M18" s="86">
        <f>AA18/100*G18</f>
        <v>9.6000000000000002E-2</v>
      </c>
      <c r="N18" s="86">
        <f>AA18/100*H18</f>
        <v>0.128</v>
      </c>
      <c r="O18" s="86">
        <f>AB18/100*F18</f>
        <v>4.1520000000000001</v>
      </c>
      <c r="P18" s="86">
        <f>AB18/100*G18</f>
        <v>4.1520000000000001</v>
      </c>
      <c r="Q18" s="86">
        <f>AB18/100*H18</f>
        <v>5.5360000000000005</v>
      </c>
      <c r="R18" s="102">
        <f>AC18/100*F18</f>
        <v>19.200000000000003</v>
      </c>
      <c r="S18" s="102">
        <f>AC18/100*G18</f>
        <v>19.200000000000003</v>
      </c>
      <c r="T18" s="102">
        <f>AC18/100*H18</f>
        <v>25.6</v>
      </c>
      <c r="U18" s="91" t="s">
        <v>30</v>
      </c>
      <c r="V18" s="15">
        <v>20</v>
      </c>
      <c r="W18" s="17">
        <v>0</v>
      </c>
      <c r="X18" s="42"/>
      <c r="Z18" s="115">
        <v>2</v>
      </c>
      <c r="AA18" s="115">
        <v>0.4</v>
      </c>
      <c r="AB18" s="115">
        <v>17.3</v>
      </c>
      <c r="AC18" s="102">
        <v>80</v>
      </c>
    </row>
    <row r="19" spans="1:29" ht="49.5" customHeight="1" x14ac:dyDescent="0.25">
      <c r="A19" s="19"/>
      <c r="B19" s="9" t="s">
        <v>36</v>
      </c>
      <c r="C19" s="10">
        <f>(100*F18)/(100-V19)</f>
        <v>32</v>
      </c>
      <c r="D19" s="11">
        <f>(100*G18)/(100-V19)</f>
        <v>32</v>
      </c>
      <c r="E19" s="11">
        <f>(100*H18)/(100-V19)</f>
        <v>42.666666666666664</v>
      </c>
      <c r="F19" s="94"/>
      <c r="G19" s="94"/>
      <c r="H19" s="97"/>
      <c r="I19" s="99"/>
      <c r="J19" s="99"/>
      <c r="K19" s="99"/>
      <c r="L19" s="99"/>
      <c r="M19" s="99"/>
      <c r="N19" s="99"/>
      <c r="O19" s="99"/>
      <c r="P19" s="99"/>
      <c r="Q19" s="99"/>
      <c r="R19" s="114"/>
      <c r="S19" s="114"/>
      <c r="T19" s="114"/>
      <c r="U19" s="111"/>
      <c r="V19" s="17">
        <v>25</v>
      </c>
      <c r="W19" s="17">
        <v>0</v>
      </c>
      <c r="X19" s="42"/>
      <c r="Z19" s="116"/>
      <c r="AA19" s="116"/>
      <c r="AB19" s="116"/>
      <c r="AC19" s="114"/>
    </row>
    <row r="20" spans="1:29" ht="50.25" customHeight="1" x14ac:dyDescent="0.25">
      <c r="A20" s="19"/>
      <c r="B20" s="9" t="s">
        <v>37</v>
      </c>
      <c r="C20" s="10">
        <f>(100*F18)/(100-V20)</f>
        <v>34.285714285714285</v>
      </c>
      <c r="D20" s="11">
        <f>(100*G18)/(100-V20)</f>
        <v>34.285714285714285</v>
      </c>
      <c r="E20" s="11">
        <f>(100*H18)/(100-V20)</f>
        <v>45.714285714285715</v>
      </c>
      <c r="F20" s="94"/>
      <c r="G20" s="94"/>
      <c r="H20" s="97"/>
      <c r="I20" s="99"/>
      <c r="J20" s="99"/>
      <c r="K20" s="99"/>
      <c r="L20" s="99"/>
      <c r="M20" s="99"/>
      <c r="N20" s="99"/>
      <c r="O20" s="99"/>
      <c r="P20" s="99"/>
      <c r="Q20" s="99"/>
      <c r="R20" s="114"/>
      <c r="S20" s="114"/>
      <c r="T20" s="114"/>
      <c r="U20" s="111"/>
      <c r="V20" s="17">
        <v>30</v>
      </c>
      <c r="W20" s="17">
        <v>0</v>
      </c>
      <c r="X20" s="42"/>
      <c r="Z20" s="116"/>
      <c r="AA20" s="116"/>
      <c r="AB20" s="116"/>
      <c r="AC20" s="114"/>
    </row>
    <row r="21" spans="1:29" ht="51.75" customHeight="1" x14ac:dyDescent="0.25">
      <c r="A21" s="19"/>
      <c r="B21" s="9" t="s">
        <v>38</v>
      </c>
      <c r="C21" s="10">
        <f>(100*F18)/(100-V21)</f>
        <v>36.92307692307692</v>
      </c>
      <c r="D21" s="11">
        <f>(100*G18)/(100-V21)</f>
        <v>36.92307692307692</v>
      </c>
      <c r="E21" s="11">
        <f>(100*H18)/(100-V21)</f>
        <v>49.230769230769234</v>
      </c>
      <c r="F21" s="94"/>
      <c r="G21" s="94"/>
      <c r="H21" s="97"/>
      <c r="I21" s="99"/>
      <c r="J21" s="99"/>
      <c r="K21" s="99"/>
      <c r="L21" s="99"/>
      <c r="M21" s="99"/>
      <c r="N21" s="99"/>
      <c r="O21" s="99"/>
      <c r="P21" s="99"/>
      <c r="Q21" s="99"/>
      <c r="R21" s="114"/>
      <c r="S21" s="114"/>
      <c r="T21" s="114"/>
      <c r="U21" s="111"/>
      <c r="V21" s="17">
        <v>35</v>
      </c>
      <c r="W21" s="17">
        <v>0</v>
      </c>
      <c r="X21" s="42"/>
      <c r="Z21" s="116"/>
      <c r="AA21" s="116"/>
      <c r="AB21" s="116"/>
      <c r="AC21" s="114"/>
    </row>
    <row r="22" spans="1:29" ht="51" customHeight="1" x14ac:dyDescent="0.25">
      <c r="A22" s="19"/>
      <c r="B22" s="9" t="s">
        <v>39</v>
      </c>
      <c r="C22" s="10">
        <f>(100*F18)/(100-V22)</f>
        <v>40</v>
      </c>
      <c r="D22" s="11">
        <f>(100*G18)/(100-V22)</f>
        <v>40</v>
      </c>
      <c r="E22" s="11">
        <f>(100*H18)/(100-V22)</f>
        <v>53.333333333333336</v>
      </c>
      <c r="F22" s="95"/>
      <c r="G22" s="95"/>
      <c r="H22" s="98"/>
      <c r="I22" s="87"/>
      <c r="J22" s="87"/>
      <c r="K22" s="87"/>
      <c r="L22" s="87"/>
      <c r="M22" s="87"/>
      <c r="N22" s="87"/>
      <c r="O22" s="87"/>
      <c r="P22" s="87"/>
      <c r="Q22" s="87"/>
      <c r="R22" s="103"/>
      <c r="S22" s="103"/>
      <c r="T22" s="103"/>
      <c r="U22" s="92"/>
      <c r="V22" s="17">
        <v>40</v>
      </c>
      <c r="W22" s="17">
        <v>0</v>
      </c>
      <c r="X22" s="42"/>
      <c r="Z22" s="117"/>
      <c r="AA22" s="117"/>
      <c r="AB22" s="117"/>
      <c r="AC22" s="103"/>
    </row>
    <row r="23" spans="1:29" ht="71.25" customHeight="1" x14ac:dyDescent="0.25">
      <c r="A23" s="19"/>
      <c r="B23" s="9" t="s">
        <v>43</v>
      </c>
      <c r="C23" s="13">
        <f>(100*F23)/(100-V23)</f>
        <v>5</v>
      </c>
      <c r="D23" s="13">
        <f>(100*G23)/(100-V23)</f>
        <v>5</v>
      </c>
      <c r="E23" s="13">
        <f>(100*H23)/(100-V23)</f>
        <v>6.6666666666666679</v>
      </c>
      <c r="F23" s="29">
        <v>5</v>
      </c>
      <c r="G23" s="29">
        <v>5</v>
      </c>
      <c r="H23" s="11">
        <f t="shared" ref="H23:H24" si="8">G23/0.75</f>
        <v>6.666666666666667</v>
      </c>
      <c r="I23" s="67">
        <f>Z23/100*F23</f>
        <v>1.05</v>
      </c>
      <c r="J23" s="67">
        <f>Z23/100*G23</f>
        <v>1.05</v>
      </c>
      <c r="K23" s="67">
        <f>Z23/100*H23</f>
        <v>1.4</v>
      </c>
      <c r="L23" s="67">
        <f>AA23/100*F23</f>
        <v>0.1</v>
      </c>
      <c r="M23" s="67">
        <f>AA23/100*G23</f>
        <v>0.1</v>
      </c>
      <c r="N23" s="67">
        <f>AA23/100*H23</f>
        <v>0.13333333333333333</v>
      </c>
      <c r="O23" s="67">
        <f>AB23/100*F23</f>
        <v>2.5249999999999999</v>
      </c>
      <c r="P23" s="67">
        <f>AB23/100*G23</f>
        <v>2.5249999999999999</v>
      </c>
      <c r="Q23" s="67">
        <f>AB23/100*H23</f>
        <v>3.3666666666666667</v>
      </c>
      <c r="R23" s="66">
        <f>AC23/100*F23</f>
        <v>14.6</v>
      </c>
      <c r="S23" s="66">
        <f>AC23/100*G23</f>
        <v>14.6</v>
      </c>
      <c r="T23" s="66">
        <f>AC23/100*H23</f>
        <v>19.466666666666669</v>
      </c>
      <c r="U23" s="28" t="s">
        <v>44</v>
      </c>
      <c r="V23" s="17">
        <v>0</v>
      </c>
      <c r="W23" s="17">
        <v>0</v>
      </c>
      <c r="X23" s="42"/>
      <c r="Z23" s="65">
        <v>21</v>
      </c>
      <c r="AA23" s="65">
        <v>2</v>
      </c>
      <c r="AB23" s="65">
        <v>50.5</v>
      </c>
      <c r="AC23" s="66">
        <v>292</v>
      </c>
    </row>
    <row r="24" spans="1:29" ht="34.5" customHeight="1" x14ac:dyDescent="0.25">
      <c r="A24" s="19"/>
      <c r="B24" s="12" t="s">
        <v>27</v>
      </c>
      <c r="C24" s="13">
        <f>(100*F24)/(100-V24)</f>
        <v>4.375</v>
      </c>
      <c r="D24" s="13">
        <f>(100*G24)/(100-V24)</f>
        <v>4.375</v>
      </c>
      <c r="E24" s="13">
        <f>(100*H24)/(100-V24)</f>
        <v>5.8333333333333339</v>
      </c>
      <c r="F24" s="93">
        <v>3.5</v>
      </c>
      <c r="G24" s="93">
        <v>3.5</v>
      </c>
      <c r="H24" s="96">
        <f t="shared" si="8"/>
        <v>4.666666666666667</v>
      </c>
      <c r="I24" s="86">
        <f>Z24/100*F24</f>
        <v>4.5500000000000006E-2</v>
      </c>
      <c r="J24" s="86">
        <f>Z24/100*G24</f>
        <v>4.5500000000000006E-2</v>
      </c>
      <c r="K24" s="86">
        <f>Z24/100*H24</f>
        <v>6.0666666666666674E-2</v>
      </c>
      <c r="L24" s="86">
        <f>AA24/100*F24</f>
        <v>3.5000000000000001E-3</v>
      </c>
      <c r="M24" s="86">
        <f>AA24/100*G24</f>
        <v>3.5000000000000001E-3</v>
      </c>
      <c r="N24" s="86">
        <f>AA24/100*H24</f>
        <v>4.6666666666666671E-3</v>
      </c>
      <c r="O24" s="86">
        <f>AB24/100*F24</f>
        <v>0.29400000000000004</v>
      </c>
      <c r="P24" s="86">
        <f>AB24/100*G24</f>
        <v>0.29400000000000004</v>
      </c>
      <c r="Q24" s="86">
        <f>AB24/100*H24</f>
        <v>0.39200000000000007</v>
      </c>
      <c r="R24" s="102">
        <f>AC24/100*F24</f>
        <v>1.1900000000000002</v>
      </c>
      <c r="S24" s="102">
        <f>AC24/100*G24</f>
        <v>1.1900000000000002</v>
      </c>
      <c r="T24" s="102">
        <f>AC24/100*H24</f>
        <v>1.5866666666666669</v>
      </c>
      <c r="U24" s="91" t="s">
        <v>32</v>
      </c>
      <c r="V24" s="22">
        <v>20</v>
      </c>
      <c r="W24" s="22">
        <v>0</v>
      </c>
      <c r="X24" s="42"/>
      <c r="Z24" s="115">
        <v>1.3</v>
      </c>
      <c r="AA24" s="115">
        <v>0.1</v>
      </c>
      <c r="AB24" s="115">
        <v>8.4</v>
      </c>
      <c r="AC24" s="102">
        <v>34</v>
      </c>
    </row>
    <row r="25" spans="1:29" ht="34.5" customHeight="1" x14ac:dyDescent="0.25">
      <c r="A25" s="19"/>
      <c r="B25" s="12" t="s">
        <v>28</v>
      </c>
      <c r="C25" s="13">
        <f>(100*F24)/(100-V25)</f>
        <v>4.666666666666667</v>
      </c>
      <c r="D25" s="13">
        <f>(100*G24)/(100-V25)</f>
        <v>4.666666666666667</v>
      </c>
      <c r="E25" s="13">
        <f>(100*H24)/(100-V25)</f>
        <v>6.2222222222222223</v>
      </c>
      <c r="F25" s="95"/>
      <c r="G25" s="95"/>
      <c r="H25" s="98"/>
      <c r="I25" s="87"/>
      <c r="J25" s="87"/>
      <c r="K25" s="87"/>
      <c r="L25" s="87"/>
      <c r="M25" s="87"/>
      <c r="N25" s="87"/>
      <c r="O25" s="87"/>
      <c r="P25" s="87"/>
      <c r="Q25" s="87"/>
      <c r="R25" s="103"/>
      <c r="S25" s="103"/>
      <c r="T25" s="103"/>
      <c r="U25" s="92"/>
      <c r="V25" s="22">
        <v>25</v>
      </c>
      <c r="W25" s="22">
        <v>0</v>
      </c>
      <c r="X25" s="42"/>
      <c r="Z25" s="117"/>
      <c r="AA25" s="117"/>
      <c r="AB25" s="117"/>
      <c r="AC25" s="103"/>
    </row>
    <row r="26" spans="1:29" ht="48.75" customHeight="1" x14ac:dyDescent="0.25">
      <c r="A26" s="19"/>
      <c r="B26" s="12" t="s">
        <v>31</v>
      </c>
      <c r="C26" s="13">
        <f>(100*F26)/(100-V26)</f>
        <v>5.3571428571428568</v>
      </c>
      <c r="D26" s="13">
        <f>(100*G26)/(100-V26)</f>
        <v>5.3571428571428568</v>
      </c>
      <c r="E26" s="13">
        <f>(100*H26)/(100-V26)</f>
        <v>7.1428571428571432</v>
      </c>
      <c r="F26" s="30">
        <v>4.5</v>
      </c>
      <c r="G26" s="30">
        <v>4.5</v>
      </c>
      <c r="H26" s="11">
        <f t="shared" ref="H26" si="9">G26/0.75</f>
        <v>6</v>
      </c>
      <c r="I26" s="67">
        <f t="shared" ref="I26:I34" si="10">Z26/100*F26</f>
        <v>6.3E-2</v>
      </c>
      <c r="J26" s="67">
        <f t="shared" ref="J26:J34" si="11">Z26/100*G26</f>
        <v>6.3E-2</v>
      </c>
      <c r="K26" s="67">
        <f t="shared" ref="K26:K34" si="12">Z26/100*H26</f>
        <v>8.3999999999999991E-2</v>
      </c>
      <c r="L26" s="67">
        <f t="shared" ref="L26:L34" si="13">AA26/100*F26</f>
        <v>0</v>
      </c>
      <c r="M26" s="67">
        <f t="shared" ref="M26:M34" si="14">AA26/100*G26</f>
        <v>0</v>
      </c>
      <c r="N26" s="67">
        <f t="shared" ref="N26:N34" si="15">AA26/100*H26</f>
        <v>0</v>
      </c>
      <c r="O26" s="67">
        <f t="shared" ref="O26:O34" si="16">AB26/100*F26</f>
        <v>0.441</v>
      </c>
      <c r="P26" s="67">
        <f t="shared" ref="P26:P34" si="17">AB26/100*G26</f>
        <v>0.441</v>
      </c>
      <c r="Q26" s="67">
        <f t="shared" ref="Q26:Q34" si="18">AB26/100*H26</f>
        <v>0.58800000000000008</v>
      </c>
      <c r="R26" s="66">
        <f t="shared" ref="R26:R34" si="19">AC26/100*F26</f>
        <v>1.845</v>
      </c>
      <c r="S26" s="66">
        <f t="shared" ref="S26:S34" si="20">AC26/100*G26</f>
        <v>1.845</v>
      </c>
      <c r="T26" s="66">
        <f t="shared" ref="T26:T34" si="21">AC26/100*H26</f>
        <v>2.46</v>
      </c>
      <c r="U26" s="38" t="s">
        <v>55</v>
      </c>
      <c r="V26" s="22">
        <v>16</v>
      </c>
      <c r="W26" s="22">
        <v>0</v>
      </c>
      <c r="X26" s="42"/>
      <c r="Z26" s="65">
        <v>1.4</v>
      </c>
      <c r="AA26" s="65">
        <v>0</v>
      </c>
      <c r="AB26" s="65">
        <v>9.8000000000000007</v>
      </c>
      <c r="AC26" s="66">
        <v>41</v>
      </c>
    </row>
    <row r="27" spans="1:29" ht="74.25" customHeight="1" x14ac:dyDescent="0.25">
      <c r="A27" s="19"/>
      <c r="B27" s="12" t="s">
        <v>45</v>
      </c>
      <c r="C27" s="13">
        <f>(100*F27)/(100-V27)</f>
        <v>3</v>
      </c>
      <c r="D27" s="14">
        <f>(100*G27)/(100-V27)</f>
        <v>3</v>
      </c>
      <c r="E27" s="14">
        <f>(100*H27)/(100-V27)</f>
        <v>4</v>
      </c>
      <c r="F27" s="14">
        <v>3</v>
      </c>
      <c r="G27" s="14">
        <v>3</v>
      </c>
      <c r="H27" s="11">
        <f t="shared" ref="H27:H30" si="22">G27/0.75</f>
        <v>4</v>
      </c>
      <c r="I27" s="67">
        <f t="shared" si="10"/>
        <v>0.14400000000000002</v>
      </c>
      <c r="J27" s="67">
        <f t="shared" si="11"/>
        <v>0.14400000000000002</v>
      </c>
      <c r="K27" s="67">
        <f t="shared" si="12"/>
        <v>0.192</v>
      </c>
      <c r="L27" s="67">
        <f t="shared" si="13"/>
        <v>0</v>
      </c>
      <c r="M27" s="67">
        <f t="shared" si="14"/>
        <v>0</v>
      </c>
      <c r="N27" s="67">
        <f t="shared" si="15"/>
        <v>0</v>
      </c>
      <c r="O27" s="67">
        <f t="shared" si="16"/>
        <v>0.60299999999999998</v>
      </c>
      <c r="P27" s="67">
        <f t="shared" si="17"/>
        <v>0.60299999999999998</v>
      </c>
      <c r="Q27" s="67">
        <f t="shared" si="18"/>
        <v>0.80400000000000005</v>
      </c>
      <c r="R27" s="66">
        <f t="shared" si="19"/>
        <v>2.9699999999999998</v>
      </c>
      <c r="S27" s="66">
        <f t="shared" si="20"/>
        <v>2.9699999999999998</v>
      </c>
      <c r="T27" s="66">
        <f t="shared" si="21"/>
        <v>3.96</v>
      </c>
      <c r="U27" s="40" t="s">
        <v>46</v>
      </c>
      <c r="V27" s="22">
        <v>0</v>
      </c>
      <c r="W27" s="22">
        <v>0</v>
      </c>
      <c r="X27" s="42"/>
      <c r="Z27" s="65">
        <v>4.8</v>
      </c>
      <c r="AA27" s="65">
        <v>0</v>
      </c>
      <c r="AB27" s="65">
        <v>20.100000000000001</v>
      </c>
      <c r="AC27" s="66">
        <v>99</v>
      </c>
    </row>
    <row r="28" spans="1:29" ht="56.25" customHeight="1" x14ac:dyDescent="0.25">
      <c r="A28" s="19"/>
      <c r="B28" s="12" t="s">
        <v>56</v>
      </c>
      <c r="C28" s="23">
        <f t="shared" ref="C28:C31" si="23">(100*F28)/(100-V28)</f>
        <v>0.05</v>
      </c>
      <c r="D28" s="16">
        <f t="shared" ref="D28:D31" si="24">(100*G28)/(100-V28)</f>
        <v>0.05</v>
      </c>
      <c r="E28" s="16">
        <f t="shared" ref="E28:E31" si="25">(100*H28)/(100-V28)</f>
        <v>6.6666666666666666E-2</v>
      </c>
      <c r="F28" s="16">
        <v>0.05</v>
      </c>
      <c r="G28" s="16">
        <v>0.05</v>
      </c>
      <c r="H28" s="68">
        <f t="shared" si="22"/>
        <v>6.6666666666666666E-2</v>
      </c>
      <c r="I28" s="67">
        <f t="shared" si="10"/>
        <v>0</v>
      </c>
      <c r="J28" s="67">
        <f t="shared" si="11"/>
        <v>0</v>
      </c>
      <c r="K28" s="67">
        <f t="shared" si="12"/>
        <v>0</v>
      </c>
      <c r="L28" s="67">
        <f t="shared" si="13"/>
        <v>0</v>
      </c>
      <c r="M28" s="67">
        <f t="shared" si="14"/>
        <v>0</v>
      </c>
      <c r="N28" s="67">
        <f t="shared" si="15"/>
        <v>0</v>
      </c>
      <c r="O28" s="67">
        <f t="shared" si="16"/>
        <v>0</v>
      </c>
      <c r="P28" s="67">
        <f t="shared" si="17"/>
        <v>0</v>
      </c>
      <c r="Q28" s="67">
        <f t="shared" si="18"/>
        <v>0</v>
      </c>
      <c r="R28" s="66">
        <f t="shared" si="19"/>
        <v>5.0000000000000001E-4</v>
      </c>
      <c r="S28" s="66">
        <f t="shared" si="20"/>
        <v>5.0000000000000001E-4</v>
      </c>
      <c r="T28" s="66">
        <f t="shared" si="21"/>
        <v>6.6666666666666664E-4</v>
      </c>
      <c r="U28" s="36" t="s">
        <v>57</v>
      </c>
      <c r="V28" s="22">
        <v>0</v>
      </c>
      <c r="W28" s="22">
        <v>0</v>
      </c>
      <c r="X28" s="42"/>
      <c r="Z28" s="65">
        <v>0</v>
      </c>
      <c r="AA28" s="65">
        <v>0</v>
      </c>
      <c r="AB28" s="65">
        <v>0</v>
      </c>
      <c r="AC28" s="66">
        <v>1</v>
      </c>
    </row>
    <row r="29" spans="1:29" ht="67.5" customHeight="1" x14ac:dyDescent="0.25">
      <c r="A29" s="19"/>
      <c r="B29" s="12" t="s">
        <v>58</v>
      </c>
      <c r="C29" s="13">
        <f t="shared" si="23"/>
        <v>7.5</v>
      </c>
      <c r="D29" s="14">
        <f t="shared" si="24"/>
        <v>7.5</v>
      </c>
      <c r="E29" s="14">
        <f t="shared" si="25"/>
        <v>10</v>
      </c>
      <c r="F29" s="14">
        <v>7.5</v>
      </c>
      <c r="G29" s="14">
        <v>7.5</v>
      </c>
      <c r="H29" s="11">
        <f t="shared" si="22"/>
        <v>10</v>
      </c>
      <c r="I29" s="67">
        <f t="shared" si="10"/>
        <v>0.17249999999999999</v>
      </c>
      <c r="J29" s="67">
        <f t="shared" si="11"/>
        <v>0.17249999999999999</v>
      </c>
      <c r="K29" s="67">
        <f t="shared" si="12"/>
        <v>0.22999999999999998</v>
      </c>
      <c r="L29" s="67">
        <f t="shared" si="13"/>
        <v>0</v>
      </c>
      <c r="M29" s="67">
        <f t="shared" si="14"/>
        <v>0</v>
      </c>
      <c r="N29" s="67">
        <f t="shared" si="15"/>
        <v>0</v>
      </c>
      <c r="O29" s="67">
        <f t="shared" si="16"/>
        <v>4.919999999999999</v>
      </c>
      <c r="P29" s="67">
        <f t="shared" si="17"/>
        <v>4.919999999999999</v>
      </c>
      <c r="Q29" s="67">
        <f t="shared" si="18"/>
        <v>6.5599999999999987</v>
      </c>
      <c r="R29" s="66">
        <f t="shared" si="19"/>
        <v>18.149999999999999</v>
      </c>
      <c r="S29" s="66">
        <f t="shared" si="20"/>
        <v>18.149999999999999</v>
      </c>
      <c r="T29" s="66">
        <f t="shared" si="21"/>
        <v>24.2</v>
      </c>
      <c r="U29" s="36" t="s">
        <v>59</v>
      </c>
      <c r="V29" s="22">
        <v>0</v>
      </c>
      <c r="W29" s="22">
        <v>0</v>
      </c>
      <c r="X29" s="42"/>
      <c r="Z29" s="65">
        <v>2.2999999999999998</v>
      </c>
      <c r="AA29" s="65">
        <v>0</v>
      </c>
      <c r="AB29" s="65">
        <v>65.599999999999994</v>
      </c>
      <c r="AC29" s="66">
        <v>242</v>
      </c>
    </row>
    <row r="30" spans="1:29" ht="45.75" customHeight="1" x14ac:dyDescent="0.25">
      <c r="A30" s="19"/>
      <c r="B30" s="12" t="s">
        <v>62</v>
      </c>
      <c r="C30" s="13">
        <f t="shared" si="23"/>
        <v>3</v>
      </c>
      <c r="D30" s="14">
        <f t="shared" si="24"/>
        <v>3</v>
      </c>
      <c r="E30" s="14">
        <f t="shared" si="25"/>
        <v>4</v>
      </c>
      <c r="F30" s="14">
        <v>3</v>
      </c>
      <c r="G30" s="14">
        <v>3</v>
      </c>
      <c r="H30" s="11">
        <f t="shared" si="22"/>
        <v>4</v>
      </c>
      <c r="I30" s="67">
        <f t="shared" si="10"/>
        <v>0</v>
      </c>
      <c r="J30" s="67">
        <f t="shared" si="11"/>
        <v>0</v>
      </c>
      <c r="K30" s="67">
        <f t="shared" si="12"/>
        <v>0</v>
      </c>
      <c r="L30" s="67">
        <f t="shared" si="13"/>
        <v>2.9970000000000003</v>
      </c>
      <c r="M30" s="67">
        <f t="shared" si="14"/>
        <v>2.9970000000000003</v>
      </c>
      <c r="N30" s="67">
        <f t="shared" si="15"/>
        <v>3.9960000000000004</v>
      </c>
      <c r="O30" s="67">
        <f t="shared" si="16"/>
        <v>0</v>
      </c>
      <c r="P30" s="67">
        <f t="shared" si="17"/>
        <v>0</v>
      </c>
      <c r="Q30" s="67">
        <f t="shared" si="18"/>
        <v>0</v>
      </c>
      <c r="R30" s="66">
        <f t="shared" si="19"/>
        <v>26.97</v>
      </c>
      <c r="S30" s="66">
        <f t="shared" si="20"/>
        <v>26.97</v>
      </c>
      <c r="T30" s="66">
        <f t="shared" si="21"/>
        <v>35.96</v>
      </c>
      <c r="U30" s="36" t="s">
        <v>63</v>
      </c>
      <c r="V30" s="22">
        <v>0</v>
      </c>
      <c r="W30" s="22">
        <v>0</v>
      </c>
      <c r="X30" s="42"/>
      <c r="Z30" s="65">
        <v>0</v>
      </c>
      <c r="AA30" s="65">
        <v>99.9</v>
      </c>
      <c r="AB30" s="65">
        <v>0</v>
      </c>
      <c r="AC30" s="66">
        <v>899</v>
      </c>
    </row>
    <row r="31" spans="1:29" ht="51.75" customHeight="1" x14ac:dyDescent="0.25">
      <c r="A31" s="19"/>
      <c r="B31" s="12" t="s">
        <v>64</v>
      </c>
      <c r="C31" s="13">
        <f t="shared" si="23"/>
        <v>1.3513513513513513</v>
      </c>
      <c r="D31" s="14">
        <f t="shared" si="24"/>
        <v>1.3513513513513513</v>
      </c>
      <c r="E31" s="14">
        <f t="shared" si="25"/>
        <v>1.8018018018018016</v>
      </c>
      <c r="F31" s="14">
        <v>1</v>
      </c>
      <c r="G31" s="14">
        <v>1</v>
      </c>
      <c r="H31" s="11">
        <f t="shared" ref="H31:H34" si="26">G31/0.75</f>
        <v>1.3333333333333333</v>
      </c>
      <c r="I31" s="67">
        <f t="shared" si="10"/>
        <v>3.7000000000000005E-2</v>
      </c>
      <c r="J31" s="67">
        <f t="shared" si="11"/>
        <v>3.7000000000000005E-2</v>
      </c>
      <c r="K31" s="67">
        <f t="shared" si="12"/>
        <v>4.933333333333334E-2</v>
      </c>
      <c r="L31" s="67">
        <f t="shared" si="13"/>
        <v>4.0000000000000001E-3</v>
      </c>
      <c r="M31" s="67">
        <f t="shared" si="14"/>
        <v>4.0000000000000001E-3</v>
      </c>
      <c r="N31" s="67">
        <f t="shared" si="15"/>
        <v>5.3333333333333332E-3</v>
      </c>
      <c r="O31" s="67">
        <f t="shared" si="16"/>
        <v>9.5000000000000001E-2</v>
      </c>
      <c r="P31" s="67">
        <f t="shared" si="17"/>
        <v>9.5000000000000001E-2</v>
      </c>
      <c r="Q31" s="67">
        <f t="shared" si="18"/>
        <v>0.12666666666666665</v>
      </c>
      <c r="R31" s="66">
        <f t="shared" si="19"/>
        <v>0.49</v>
      </c>
      <c r="S31" s="66">
        <f t="shared" si="20"/>
        <v>0.49</v>
      </c>
      <c r="T31" s="66">
        <f t="shared" si="21"/>
        <v>0.65333333333333332</v>
      </c>
      <c r="U31" s="36" t="s">
        <v>65</v>
      </c>
      <c r="V31" s="22">
        <v>26</v>
      </c>
      <c r="W31" s="22">
        <v>0</v>
      </c>
      <c r="X31" s="42"/>
      <c r="Z31" s="65">
        <v>3.7</v>
      </c>
      <c r="AA31" s="65">
        <v>0.4</v>
      </c>
      <c r="AB31" s="65">
        <v>9.5</v>
      </c>
      <c r="AC31" s="66">
        <v>49</v>
      </c>
    </row>
    <row r="32" spans="1:29" ht="69" customHeight="1" x14ac:dyDescent="0.25">
      <c r="A32" s="18"/>
      <c r="B32" s="12" t="s">
        <v>33</v>
      </c>
      <c r="C32" s="23">
        <f t="shared" ref="C32:C33" si="27">(100*F32)/(100-V32)</f>
        <v>0.25</v>
      </c>
      <c r="D32" s="16">
        <f t="shared" ref="D32:D33" si="28">(100*G32)/(100-V32)</f>
        <v>0.25</v>
      </c>
      <c r="E32" s="16">
        <f t="shared" ref="E32:E33" si="29">(100*H32)/(100-V32)</f>
        <v>0.33333333333333326</v>
      </c>
      <c r="F32" s="16">
        <v>0.25</v>
      </c>
      <c r="G32" s="16">
        <v>0.25</v>
      </c>
      <c r="H32" s="68">
        <f t="shared" si="26"/>
        <v>0.33333333333333331</v>
      </c>
      <c r="I32" s="67">
        <f t="shared" si="10"/>
        <v>0</v>
      </c>
      <c r="J32" s="67">
        <f t="shared" si="11"/>
        <v>0</v>
      </c>
      <c r="K32" s="67">
        <f t="shared" si="12"/>
        <v>0</v>
      </c>
      <c r="L32" s="67">
        <f t="shared" si="13"/>
        <v>0</v>
      </c>
      <c r="M32" s="67">
        <f t="shared" si="14"/>
        <v>0</v>
      </c>
      <c r="N32" s="67">
        <f t="shared" si="15"/>
        <v>0</v>
      </c>
      <c r="O32" s="67">
        <f t="shared" si="16"/>
        <v>0</v>
      </c>
      <c r="P32" s="67">
        <f t="shared" si="17"/>
        <v>0</v>
      </c>
      <c r="Q32" s="67">
        <f t="shared" si="18"/>
        <v>0</v>
      </c>
      <c r="R32" s="66">
        <f t="shared" si="19"/>
        <v>0</v>
      </c>
      <c r="S32" s="66">
        <f t="shared" si="20"/>
        <v>0</v>
      </c>
      <c r="T32" s="66">
        <f t="shared" si="21"/>
        <v>0</v>
      </c>
      <c r="U32" s="37" t="s">
        <v>34</v>
      </c>
      <c r="V32" s="22">
        <v>0</v>
      </c>
      <c r="W32" s="22">
        <v>0</v>
      </c>
      <c r="X32" s="42"/>
      <c r="Z32" s="65">
        <v>0</v>
      </c>
      <c r="AA32" s="65">
        <v>0</v>
      </c>
      <c r="AB32" s="65">
        <v>0</v>
      </c>
      <c r="AC32" s="66">
        <v>0</v>
      </c>
    </row>
    <row r="33" spans="1:29" ht="42" customHeight="1" x14ac:dyDescent="0.25">
      <c r="A33" s="18"/>
      <c r="B33" s="24" t="s">
        <v>66</v>
      </c>
      <c r="C33" s="13">
        <f t="shared" si="27"/>
        <v>105</v>
      </c>
      <c r="D33" s="14">
        <f t="shared" si="28"/>
        <v>105</v>
      </c>
      <c r="E33" s="14">
        <f t="shared" si="29"/>
        <v>140</v>
      </c>
      <c r="F33" s="14">
        <v>105</v>
      </c>
      <c r="G33" s="14">
        <v>105</v>
      </c>
      <c r="H33" s="11">
        <f t="shared" si="26"/>
        <v>140</v>
      </c>
      <c r="I33" s="67">
        <f t="shared" si="10"/>
        <v>0</v>
      </c>
      <c r="J33" s="67">
        <f t="shared" si="11"/>
        <v>0</v>
      </c>
      <c r="K33" s="67">
        <f t="shared" si="12"/>
        <v>0</v>
      </c>
      <c r="L33" s="67">
        <f t="shared" si="13"/>
        <v>0</v>
      </c>
      <c r="M33" s="67">
        <f t="shared" si="14"/>
        <v>0</v>
      </c>
      <c r="N33" s="67">
        <f t="shared" si="15"/>
        <v>0</v>
      </c>
      <c r="O33" s="67">
        <f t="shared" si="16"/>
        <v>0</v>
      </c>
      <c r="P33" s="67">
        <f t="shared" si="17"/>
        <v>0</v>
      </c>
      <c r="Q33" s="67">
        <f t="shared" si="18"/>
        <v>0</v>
      </c>
      <c r="R33" s="66">
        <f t="shared" si="19"/>
        <v>0</v>
      </c>
      <c r="S33" s="66">
        <f t="shared" si="20"/>
        <v>0</v>
      </c>
      <c r="T33" s="66">
        <f t="shared" si="21"/>
        <v>0</v>
      </c>
      <c r="U33" s="37" t="s">
        <v>35</v>
      </c>
      <c r="V33" s="22">
        <v>0</v>
      </c>
      <c r="W33" s="22">
        <v>0</v>
      </c>
      <c r="X33" s="42"/>
      <c r="Z33" s="65">
        <v>0</v>
      </c>
      <c r="AA33" s="65">
        <v>0</v>
      </c>
      <c r="AB33" s="65">
        <v>0</v>
      </c>
      <c r="AC33" s="66">
        <v>0</v>
      </c>
    </row>
    <row r="34" spans="1:29" ht="83.25" customHeight="1" x14ac:dyDescent="0.25">
      <c r="A34" s="19" t="s">
        <v>71</v>
      </c>
      <c r="B34" s="24" t="s">
        <v>47</v>
      </c>
      <c r="C34" s="13">
        <f>(100*F34)/(100-X34)</f>
        <v>6.0606060606060606</v>
      </c>
      <c r="D34" s="14">
        <f>(100*G34)/(100-X34)</f>
        <v>6.0606060606060606</v>
      </c>
      <c r="E34" s="14">
        <f>(100*H34)/(100-X34)</f>
        <v>8.0808080808080813</v>
      </c>
      <c r="F34" s="14">
        <v>6</v>
      </c>
      <c r="G34" s="14">
        <v>6</v>
      </c>
      <c r="H34" s="11">
        <f t="shared" si="26"/>
        <v>8</v>
      </c>
      <c r="I34" s="67">
        <f t="shared" si="10"/>
        <v>0.16799999999999998</v>
      </c>
      <c r="J34" s="67">
        <f t="shared" si="11"/>
        <v>0.16799999999999998</v>
      </c>
      <c r="K34" s="67">
        <f t="shared" si="12"/>
        <v>0.22399999999999998</v>
      </c>
      <c r="L34" s="67">
        <f t="shared" si="13"/>
        <v>1.26</v>
      </c>
      <c r="M34" s="67">
        <f t="shared" si="14"/>
        <v>1.26</v>
      </c>
      <c r="N34" s="67">
        <f t="shared" si="15"/>
        <v>1.68</v>
      </c>
      <c r="O34" s="67">
        <f t="shared" si="16"/>
        <v>0.18</v>
      </c>
      <c r="P34" s="67">
        <f t="shared" si="17"/>
        <v>0.18</v>
      </c>
      <c r="Q34" s="67">
        <f t="shared" si="18"/>
        <v>0.24</v>
      </c>
      <c r="R34" s="66">
        <f t="shared" si="19"/>
        <v>12.72</v>
      </c>
      <c r="S34" s="66">
        <f t="shared" si="20"/>
        <v>12.72</v>
      </c>
      <c r="T34" s="66">
        <f t="shared" si="21"/>
        <v>16.96</v>
      </c>
      <c r="U34" s="36" t="s">
        <v>48</v>
      </c>
      <c r="V34" s="22">
        <v>0</v>
      </c>
      <c r="W34" s="22">
        <v>0</v>
      </c>
      <c r="X34" s="42">
        <v>1</v>
      </c>
      <c r="Z34" s="65">
        <v>2.8</v>
      </c>
      <c r="AA34" s="65">
        <v>21</v>
      </c>
      <c r="AB34" s="65">
        <v>3</v>
      </c>
      <c r="AC34" s="66">
        <v>212</v>
      </c>
    </row>
    <row r="35" spans="1:29" x14ac:dyDescent="0.25">
      <c r="A35" s="43"/>
      <c r="B35" s="44" t="s">
        <v>49</v>
      </c>
      <c r="C35" s="76" t="s">
        <v>61</v>
      </c>
      <c r="D35" s="76"/>
      <c r="E35" s="76"/>
      <c r="F35" s="45">
        <f>SUM(F15:F33)*(100-W35)/100</f>
        <v>150.30600000000001</v>
      </c>
      <c r="G35" s="45">
        <f>SUM(G15:G33)*(100-W35)/100</f>
        <v>150.30600000000001</v>
      </c>
      <c r="H35" s="45">
        <f>SUM(H15:H33)*(100-W35)/100</f>
        <v>200.40799999999999</v>
      </c>
      <c r="I35" s="69">
        <f t="shared" ref="I35" si="30">SUM(I15:I34)</f>
        <v>2.6040000000000001</v>
      </c>
      <c r="J35" s="69">
        <f t="shared" ref="J35:T35" si="31">SUM(J15:J34)</f>
        <v>2.6040000000000001</v>
      </c>
      <c r="K35" s="69">
        <f t="shared" si="31"/>
        <v>3.4720000000000004</v>
      </c>
      <c r="L35" s="69">
        <f t="shared" si="31"/>
        <v>4.4870000000000001</v>
      </c>
      <c r="M35" s="69">
        <f t="shared" si="31"/>
        <v>4.4870000000000001</v>
      </c>
      <c r="N35" s="69">
        <f t="shared" si="31"/>
        <v>5.9826666666666668</v>
      </c>
      <c r="O35" s="69">
        <f t="shared" si="31"/>
        <v>15.193500000000002</v>
      </c>
      <c r="P35" s="69">
        <f t="shared" si="31"/>
        <v>15.193500000000002</v>
      </c>
      <c r="Q35" s="69">
        <f t="shared" si="31"/>
        <v>20.257999999999999</v>
      </c>
      <c r="R35" s="71">
        <f t="shared" si="31"/>
        <v>106.9405</v>
      </c>
      <c r="S35" s="71">
        <f t="shared" si="31"/>
        <v>106.9405</v>
      </c>
      <c r="T35" s="71">
        <f t="shared" si="31"/>
        <v>142.58733333333333</v>
      </c>
      <c r="U35" s="69"/>
      <c r="V35" s="46"/>
      <c r="W35" s="47">
        <v>18</v>
      </c>
      <c r="X35" s="48"/>
      <c r="Z35" s="65"/>
      <c r="AA35" s="65"/>
      <c r="AB35" s="65"/>
      <c r="AC35" s="66"/>
    </row>
    <row r="36" spans="1:29" x14ac:dyDescent="0.25">
      <c r="A36" s="49"/>
      <c r="B36" s="50"/>
      <c r="C36" s="73" t="s">
        <v>60</v>
      </c>
      <c r="D36" s="74"/>
      <c r="E36" s="75"/>
      <c r="F36" s="45">
        <f>F34</f>
        <v>6</v>
      </c>
      <c r="G36" s="45">
        <f t="shared" ref="G36:H36" si="32">G34</f>
        <v>6</v>
      </c>
      <c r="H36" s="45">
        <f t="shared" si="32"/>
        <v>8</v>
      </c>
      <c r="I36" s="70"/>
      <c r="J36" s="70"/>
      <c r="K36" s="70"/>
      <c r="L36" s="70"/>
      <c r="M36" s="70"/>
      <c r="N36" s="70"/>
      <c r="O36" s="70"/>
      <c r="P36" s="70"/>
      <c r="Q36" s="70"/>
      <c r="R36" s="72"/>
      <c r="S36" s="72"/>
      <c r="T36" s="72"/>
      <c r="U36" s="70"/>
      <c r="V36" s="46"/>
      <c r="W36" s="47"/>
      <c r="X36" s="48"/>
      <c r="Z36" s="65"/>
      <c r="AA36" s="65"/>
      <c r="AB36" s="65"/>
      <c r="AC36" s="66"/>
    </row>
    <row r="37" spans="1:29" x14ac:dyDescent="0.25">
      <c r="A37" s="51"/>
      <c r="B37" s="52"/>
      <c r="C37" s="52"/>
      <c r="D37" s="52"/>
      <c r="E37" s="52"/>
      <c r="F37" s="53"/>
      <c r="G37" s="53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5"/>
      <c r="S37" s="55"/>
      <c r="T37" s="55"/>
      <c r="U37" s="56"/>
      <c r="V37" s="57"/>
      <c r="W37" s="58"/>
      <c r="X37" s="59"/>
    </row>
    <row r="38" spans="1:29" x14ac:dyDescent="0.25">
      <c r="A38" s="60"/>
      <c r="B38" s="61"/>
      <c r="C38" s="62"/>
      <c r="D38" s="62"/>
      <c r="E38" s="62"/>
      <c r="F38" s="63"/>
      <c r="G38" s="63"/>
      <c r="H38" s="63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56"/>
      <c r="V38" s="59"/>
      <c r="W38" s="59"/>
      <c r="X38" s="59"/>
    </row>
    <row r="39" spans="1:29" x14ac:dyDescent="0.25">
      <c r="A39" s="6"/>
      <c r="B39" s="85" t="s">
        <v>21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</row>
    <row r="40" spans="1:29" ht="98.25" customHeight="1" x14ac:dyDescent="0.25">
      <c r="A40" s="60"/>
      <c r="B40" s="88" t="s">
        <v>67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59"/>
      <c r="W40" s="59"/>
      <c r="X40" s="59"/>
      <c r="Y40" s="59"/>
    </row>
    <row r="41" spans="1:29" ht="18.75" customHeight="1" x14ac:dyDescent="0.25">
      <c r="A41" s="60"/>
      <c r="B41" s="88" t="s">
        <v>50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59"/>
      <c r="W41" s="59"/>
      <c r="X41" s="59"/>
      <c r="Y41" s="59"/>
    </row>
    <row r="42" spans="1:29" ht="15.75" customHeight="1" x14ac:dyDescent="0.25">
      <c r="A42" s="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9" x14ac:dyDescent="0.25">
      <c r="A43" s="1"/>
      <c r="B43" s="85" t="s">
        <v>22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</row>
    <row r="44" spans="1:29" x14ac:dyDescent="0.25">
      <c r="A44" s="1"/>
      <c r="B44" s="89" t="s">
        <v>68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</row>
    <row r="45" spans="1:29" ht="48" customHeight="1" x14ac:dyDescent="0.25">
      <c r="A45" s="1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</row>
    <row r="46" spans="1:29" ht="16.5" customHeight="1" x14ac:dyDescent="0.25">
      <c r="A46" s="1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</row>
    <row r="47" spans="1:29" ht="16.5" customHeight="1" x14ac:dyDescent="0.25">
      <c r="A47" s="1"/>
      <c r="B47" s="85" t="s">
        <v>23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</row>
    <row r="48" spans="1:29" x14ac:dyDescent="0.25">
      <c r="A48" s="1"/>
      <c r="B48" s="4" t="s">
        <v>26</v>
      </c>
      <c r="C48" s="4"/>
      <c r="D48" s="4" t="s">
        <v>69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 t="s">
        <v>70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ht="18" customHeight="1" x14ac:dyDescent="0.25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84" t="s">
        <v>24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</row>
    <row r="54" spans="1:21" x14ac:dyDescent="0.25">
      <c r="A54" s="1"/>
      <c r="B54" s="4" t="s">
        <v>41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  <c r="N54" s="4"/>
      <c r="O54" s="4"/>
      <c r="P54" s="5"/>
      <c r="Q54" s="4"/>
      <c r="R54" s="4"/>
      <c r="S54" s="4"/>
      <c r="T54" s="4"/>
      <c r="U54" s="5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21" ht="15" customHeight="1" x14ac:dyDescent="0.25">
      <c r="A56" s="1"/>
    </row>
    <row r="57" spans="1:21" ht="15" customHeight="1" x14ac:dyDescent="0.25">
      <c r="A57" s="1"/>
    </row>
    <row r="58" spans="1:21" x14ac:dyDescent="0.25">
      <c r="A58" s="1"/>
    </row>
    <row r="59" spans="1:21" ht="15" customHeight="1" x14ac:dyDescent="0.25">
      <c r="A59" s="1"/>
    </row>
    <row r="67" ht="30" customHeight="1" x14ac:dyDescent="0.25"/>
  </sheetData>
  <mergeCells count="104">
    <mergeCell ref="Z18:Z22"/>
    <mergeCell ref="AA18:AA22"/>
    <mergeCell ref="AB18:AB22"/>
    <mergeCell ref="AC18:AC22"/>
    <mergeCell ref="Z24:Z25"/>
    <mergeCell ref="AA24:AA25"/>
    <mergeCell ref="AB24:AB25"/>
    <mergeCell ref="AC24:AC25"/>
    <mergeCell ref="X10:X13"/>
    <mergeCell ref="Z15:Z16"/>
    <mergeCell ref="AA15:AA16"/>
    <mergeCell ref="AB15:AB16"/>
    <mergeCell ref="AC15:AC16"/>
    <mergeCell ref="N15:N16"/>
    <mergeCell ref="O15:O16"/>
    <mergeCell ref="F15:F16"/>
    <mergeCell ref="T24:T25"/>
    <mergeCell ref="N18:N22"/>
    <mergeCell ref="T18:T22"/>
    <mergeCell ref="G15:G16"/>
    <mergeCell ref="I15:I16"/>
    <mergeCell ref="J15:J16"/>
    <mergeCell ref="K15:K16"/>
    <mergeCell ref="L15:L16"/>
    <mergeCell ref="M15:M16"/>
    <mergeCell ref="O18:O22"/>
    <mergeCell ref="P18:P22"/>
    <mergeCell ref="Q18:Q22"/>
    <mergeCell ref="R18:R22"/>
    <mergeCell ref="S18:S22"/>
    <mergeCell ref="U15:U16"/>
    <mergeCell ref="P15:P16"/>
    <mergeCell ref="Q15:Q16"/>
    <mergeCell ref="R15:R16"/>
    <mergeCell ref="S15:S16"/>
    <mergeCell ref="T15:T16"/>
    <mergeCell ref="V10:V13"/>
    <mergeCell ref="W10:W13"/>
    <mergeCell ref="B47:U47"/>
    <mergeCell ref="I10:Q11"/>
    <mergeCell ref="R10:T12"/>
    <mergeCell ref="U10:U14"/>
    <mergeCell ref="C13:T13"/>
    <mergeCell ref="C12:E12"/>
    <mergeCell ref="F12:H12"/>
    <mergeCell ref="F24:F25"/>
    <mergeCell ref="G24:G25"/>
    <mergeCell ref="H24:H25"/>
    <mergeCell ref="R24:R25"/>
    <mergeCell ref="S24:S25"/>
    <mergeCell ref="H15:H16"/>
    <mergeCell ref="B41:U41"/>
    <mergeCell ref="M18:M22"/>
    <mergeCell ref="U18:U22"/>
    <mergeCell ref="B53:U53"/>
    <mergeCell ref="B10:B14"/>
    <mergeCell ref="B43:U43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B39:U39"/>
    <mergeCell ref="B40:U40"/>
    <mergeCell ref="O12:Q12"/>
    <mergeCell ref="B44:U46"/>
    <mergeCell ref="U24:U25"/>
    <mergeCell ref="F18:F22"/>
    <mergeCell ref="G18:G22"/>
    <mergeCell ref="H18:H22"/>
    <mergeCell ref="I18:I22"/>
    <mergeCell ref="J18:J22"/>
    <mergeCell ref="K18:K22"/>
    <mergeCell ref="L18:L22"/>
    <mergeCell ref="Q1:U1"/>
    <mergeCell ref="Q2:U2"/>
    <mergeCell ref="Q3:U3"/>
    <mergeCell ref="Q4:U4"/>
    <mergeCell ref="A7:U7"/>
    <mergeCell ref="B1:H5"/>
    <mergeCell ref="A8:U8"/>
    <mergeCell ref="A10:A14"/>
    <mergeCell ref="I12:K12"/>
    <mergeCell ref="L12:N12"/>
    <mergeCell ref="C10:H11"/>
    <mergeCell ref="P35:P36"/>
    <mergeCell ref="Q35:Q36"/>
    <mergeCell ref="R35:R36"/>
    <mergeCell ref="S35:S36"/>
    <mergeCell ref="T35:T36"/>
    <mergeCell ref="U35:U36"/>
    <mergeCell ref="C36:E36"/>
    <mergeCell ref="C35:E35"/>
    <mergeCell ref="I35:I36"/>
    <mergeCell ref="J35:J36"/>
    <mergeCell ref="K35:K36"/>
    <mergeCell ref="L35:L36"/>
    <mergeCell ref="M35:M36"/>
    <mergeCell ref="N35:N36"/>
    <mergeCell ref="O35:O36"/>
  </mergeCells>
  <pageMargins left="0.25" right="0.25" top="0.75" bottom="0.75" header="0.3" footer="0.3"/>
  <pageSetup paperSize="9" orientation="landscape" r:id="rId1"/>
  <ignoredErrors>
    <ignoredError sqref="C25:E25 C16:E16 C18:E18" formula="1"/>
    <ignoredError sqref="F35:H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2023-02-06T16:35:57Z</dcterms:modified>
</cp:coreProperties>
</file>